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SSC2.5 IES FILES\"/>
    </mc:Choice>
  </mc:AlternateContent>
  <xr:revisionPtr revIDLastSave="0" documentId="13_ncr:1_{5C98F896-C1A6-486E-B213-DB125D8F7347}" xr6:coauthVersionLast="47" xr6:coauthVersionMax="47" xr10:uidLastSave="{00000000-0000-0000-0000-000000000000}"/>
  <bookViews>
    <workbookView xWindow="-120" yWindow="-120" windowWidth="29040" windowHeight="15840" xr2:uid="{1BD6DA8A-0BB6-4EB2-99BC-F4EA8D5A4421}"/>
  </bookViews>
  <sheets>
    <sheet name="SSC2.5 IES MATRIX" sheetId="4" r:id="rId1"/>
    <sheet name="FILE CHECK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4" l="1"/>
  <c r="E13" i="4"/>
  <c r="E12" i="4"/>
  <c r="E11" i="4"/>
  <c r="E10" i="4"/>
  <c r="E9" i="4"/>
  <c r="E8" i="4"/>
  <c r="E7" i="4"/>
  <c r="E6" i="4"/>
  <c r="E5" i="4"/>
  <c r="E4" i="4"/>
  <c r="E3" i="4"/>
</calcChain>
</file>

<file path=xl/sharedStrings.xml><?xml version="1.0" encoding="utf-8"?>
<sst xmlns="http://schemas.openxmlformats.org/spreadsheetml/2006/main" count="51" uniqueCount="39">
  <si>
    <t>TEST</t>
  </si>
  <si>
    <t>MODEL</t>
  </si>
  <si>
    <t>LUMENS</t>
  </si>
  <si>
    <t>WATTAGE</t>
  </si>
  <si>
    <t>LPW</t>
  </si>
  <si>
    <t>VERT. BEAM ANGLE</t>
  </si>
  <si>
    <t>HORIZ. BEAM ANGLE</t>
  </si>
  <si>
    <t>MAX CANDELA</t>
  </si>
  <si>
    <t>7436-05L</t>
  </si>
  <si>
    <t>7436-10L</t>
  </si>
  <si>
    <t>7436-15L</t>
  </si>
  <si>
    <t>7518-05L</t>
  </si>
  <si>
    <t>7518-10L</t>
  </si>
  <si>
    <t>7518-15L</t>
  </si>
  <si>
    <t>7440-05L</t>
  </si>
  <si>
    <t>7440-10L</t>
  </si>
  <si>
    <t>7440-15L</t>
  </si>
  <si>
    <t>7519-05L</t>
  </si>
  <si>
    <t>7519-10L</t>
  </si>
  <si>
    <t>7519-15L</t>
  </si>
  <si>
    <t>SSC2.5-12-SF-UNV-940-05L-BKI-15-LD</t>
  </si>
  <si>
    <t>SSC2.5-12-SF-UNV-940-10L-BKI-15-LD</t>
  </si>
  <si>
    <t>SSC2.5-12-SF-UNV-940-15L-BKI-15-LD</t>
  </si>
  <si>
    <t>SSC2.5-12-SF-UNV-940-05L-BKI-25-LD</t>
  </si>
  <si>
    <t>SSC2.5-12-SF-UNV-940-10L-BKI-25-LD</t>
  </si>
  <si>
    <t>SSC2.5-12-SF-UNV-940-15L-BKI-25-LD</t>
  </si>
  <si>
    <t>SSC2.5-12-SF-UNV-940-05L-BKI-50-LD</t>
  </si>
  <si>
    <t>SSC2.5-12-SF-UNV-940-10L-BKI-50-LD</t>
  </si>
  <si>
    <t>SSC2.5-12-SF-UNV-940-15L-BKI-50-LD</t>
  </si>
  <si>
    <t>SSC2.5-12-SF-UNV-940-05L-BKI-60-LD</t>
  </si>
  <si>
    <t>SSC2.5-12-SF-UNV-940-10L-BKI-60-LD</t>
  </si>
  <si>
    <t>SSC2.5-12-SF-UNV-940-15L-BKI-60-LD</t>
  </si>
  <si>
    <t>05L</t>
  </si>
  <si>
    <t>10L</t>
  </si>
  <si>
    <t>15L</t>
  </si>
  <si>
    <t>20L</t>
  </si>
  <si>
    <t>25L</t>
  </si>
  <si>
    <t>CANDELA</t>
  </si>
  <si>
    <t xml:space="preserve">REV C GM 10/14/2024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</si>
</sst>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.0"/>
    <numFmt numFmtId="166" formatCode="#,##0.0_);\(#,##0.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165" fontId="0" fillId="2" borderId="6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right"/>
    </xf>
    <xf numFmtId="0" fontId="0" fillId="2" borderId="4" xfId="0" applyFill="1" applyBorder="1"/>
    <xf numFmtId="165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5" xfId="0" applyFill="1" applyBorder="1" applyAlignment="1">
      <alignment horizontal="right"/>
    </xf>
    <xf numFmtId="0" fontId="0" fillId="3" borderId="6" xfId="0" applyFill="1" applyBorder="1"/>
    <xf numFmtId="165" fontId="0" fillId="3" borderId="6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4" xfId="0" applyFill="1" applyBorder="1"/>
    <xf numFmtId="165" fontId="0" fillId="3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0" xfId="0" applyFill="1" applyBorder="1" applyAlignment="1">
      <alignment horizontal="right"/>
    </xf>
    <xf numFmtId="0" fontId="0" fillId="3" borderId="11" xfId="0" applyFill="1" applyBorder="1"/>
    <xf numFmtId="165" fontId="0" fillId="3" borderId="11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5" xfId="0" applyFill="1" applyBorder="1" applyAlignment="1">
      <alignment horizontal="right"/>
    </xf>
    <xf numFmtId="0" fontId="0" fillId="4" borderId="6" xfId="0" applyFill="1" applyBorder="1"/>
    <xf numFmtId="165" fontId="0" fillId="4" borderId="6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4" xfId="0" applyFill="1" applyBorder="1"/>
    <xf numFmtId="165" fontId="0" fillId="4" borderId="4" xfId="0" applyNumberForma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6" fontId="0" fillId="2" borderId="7" xfId="1" applyNumberFormat="1" applyFont="1" applyFill="1" applyBorder="1" applyAlignment="1">
      <alignment horizontal="center"/>
    </xf>
    <xf numFmtId="166" fontId="0" fillId="2" borderId="9" xfId="1" applyNumberFormat="1" applyFont="1" applyFill="1" applyBorder="1" applyAlignment="1">
      <alignment horizontal="center"/>
    </xf>
    <xf numFmtId="166" fontId="0" fillId="3" borderId="7" xfId="1" applyNumberFormat="1" applyFont="1" applyFill="1" applyBorder="1" applyAlignment="1">
      <alignment horizontal="center"/>
    </xf>
    <xf numFmtId="166" fontId="0" fillId="3" borderId="9" xfId="1" applyNumberFormat="1" applyFont="1" applyFill="1" applyBorder="1" applyAlignment="1">
      <alignment horizontal="center"/>
    </xf>
    <xf numFmtId="166" fontId="0" fillId="4" borderId="7" xfId="1" applyNumberFormat="1" applyFont="1" applyFill="1" applyBorder="1" applyAlignment="1">
      <alignment horizontal="center"/>
    </xf>
    <xf numFmtId="166" fontId="0" fillId="4" borderId="9" xfId="1" applyNumberFormat="1" applyFont="1" applyFill="1" applyBorder="1" applyAlignment="1">
      <alignment horizontal="center"/>
    </xf>
    <xf numFmtId="166" fontId="0" fillId="3" borderId="12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CHECK'!$A$31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CHECK'!$B$30:$F$30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CHECK'!$B$31:$F$31</c:f>
              <c:numCache>
                <c:formatCode>General</c:formatCode>
                <c:ptCount val="5"/>
                <c:pt idx="0">
                  <c:v>76.876045956120464</c:v>
                </c:pt>
                <c:pt idx="1">
                  <c:v>73.859624879321188</c:v>
                </c:pt>
                <c:pt idx="2">
                  <c:v>73.56682015167361</c:v>
                </c:pt>
                <c:pt idx="3">
                  <c:v>73.898523588446153</c:v>
                </c:pt>
                <c:pt idx="4">
                  <c:v>70.02149604598651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E4-4CC6-AE7D-6C6F640D4C9B}"/>
            </c:ext>
          </c:extLst>
        </c:ser>
        <c:ser>
          <c:idx val="1"/>
          <c:order val="1"/>
          <c:tx>
            <c:strRef>
              <c:f>'FILE CHECK'!$A$32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CHECK'!$B$30:$F$30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CHECK'!$B$32:$F$32</c:f>
              <c:numCache>
                <c:formatCode>General</c:formatCode>
                <c:ptCount val="5"/>
                <c:pt idx="0">
                  <c:v>79.069195206521087</c:v>
                </c:pt>
                <c:pt idx="1">
                  <c:v>75.966720515215513</c:v>
                </c:pt>
                <c:pt idx="2">
                  <c:v>75.665562542275907</c:v>
                </c:pt>
                <c:pt idx="3">
                  <c:v>76.006728941596322</c:v>
                </c:pt>
                <c:pt idx="4">
                  <c:v>72.019096074125812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E4-4CC6-AE7D-6C6F640D4C9B}"/>
            </c:ext>
          </c:extLst>
        </c:ser>
        <c:ser>
          <c:idx val="2"/>
          <c:order val="2"/>
          <c:tx>
            <c:strRef>
              <c:f>'FILE CHECK'!$A$33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CHECK'!$B$30:$F$30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CHECK'!$B$33:$F$33</c:f>
              <c:numCache>
                <c:formatCode>General</c:formatCode>
                <c:ptCount val="5"/>
                <c:pt idx="0">
                  <c:v>85.220588235294116</c:v>
                </c:pt>
                <c:pt idx="1">
                  <c:v>81.880341880341888</c:v>
                </c:pt>
                <c:pt idx="2">
                  <c:v>81.555031891161576</c:v>
                </c:pt>
                <c:pt idx="3">
                  <c:v>81.924603174603163</c:v>
                </c:pt>
                <c:pt idx="4">
                  <c:v>77.624608967674646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E4-4CC6-AE7D-6C6F640D4C9B}"/>
            </c:ext>
          </c:extLst>
        </c:ser>
        <c:ser>
          <c:idx val="3"/>
          <c:order val="3"/>
          <c:tx>
            <c:strRef>
              <c:f>'FILE CHECK'!$A$34</c:f>
              <c:strCache>
                <c:ptCount val="1"/>
                <c:pt idx="0">
                  <c:v>60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CHECK'!$B$30:$F$30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CHECK'!$B$34:$F$34</c:f>
              <c:numCache>
                <c:formatCode>General</c:formatCode>
                <c:ptCount val="5"/>
                <c:pt idx="0">
                  <c:v>98.298908084433378</c:v>
                </c:pt>
                <c:pt idx="1">
                  <c:v>94.432909884414912</c:v>
                </c:pt>
                <c:pt idx="2">
                  <c:v>94.060069549754417</c:v>
                </c:pt>
                <c:pt idx="3">
                  <c:v>94.484594102378793</c:v>
                </c:pt>
                <c:pt idx="4">
                  <c:v>89.52581171735099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E4-4CC6-AE7D-6C6F640D4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768111"/>
        <c:axId val="441707599"/>
      </c:lineChart>
      <c:catAx>
        <c:axId val="79768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707599"/>
        <c:crosses val="autoZero"/>
        <c:auto val="1"/>
        <c:lblAlgn val="ctr"/>
        <c:lblOffset val="100"/>
        <c:noMultiLvlLbl val="0"/>
      </c:catAx>
      <c:valAx>
        <c:axId val="44170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68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CHECK'!$A$4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CHECK'!$B$3:$F$3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CHECK'!$B$4:$F$4</c:f>
              <c:numCache>
                <c:formatCode>General</c:formatCode>
                <c:ptCount val="5"/>
                <c:pt idx="0">
                  <c:v>522.75711250161919</c:v>
                </c:pt>
                <c:pt idx="1">
                  <c:v>864.15761108805782</c:v>
                </c:pt>
                <c:pt idx="2">
                  <c:v>1361.2855726554164</c:v>
                </c:pt>
                <c:pt idx="3">
                  <c:v>1862.2427944288431</c:v>
                </c:pt>
                <c:pt idx="4">
                  <c:v>2238.3538236033692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36-40AC-96A6-E07D10CE5357}"/>
            </c:ext>
          </c:extLst>
        </c:ser>
        <c:ser>
          <c:idx val="1"/>
          <c:order val="1"/>
          <c:tx>
            <c:strRef>
              <c:f>'FILE CHECK'!$A$5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CHECK'!$B$3:$F$3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CHECK'!$B$5:$F$5</c:f>
              <c:numCache>
                <c:formatCode>General</c:formatCode>
                <c:ptCount val="5"/>
                <c:pt idx="0">
                  <c:v>537.67052740434337</c:v>
                </c:pt>
                <c:pt idx="1">
                  <c:v>888.81063002802148</c:v>
                </c:pt>
                <c:pt idx="2">
                  <c:v>1400.1208482750089</c:v>
                </c:pt>
                <c:pt idx="3">
                  <c:v>1915.3695693282275</c:v>
                </c:pt>
                <c:pt idx="4">
                  <c:v>2302.2104378362224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36-40AC-96A6-E07D10CE5357}"/>
            </c:ext>
          </c:extLst>
        </c:ser>
        <c:ser>
          <c:idx val="2"/>
          <c:order val="2"/>
          <c:tx>
            <c:strRef>
              <c:f>'FILE CHECK'!$A$6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CHECK'!$B$3:$F$3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CHECK'!$B$6:$F$6</c:f>
              <c:numCache>
                <c:formatCode>General</c:formatCode>
                <c:ptCount val="5"/>
                <c:pt idx="0">
                  <c:v>579.5</c:v>
                </c:pt>
                <c:pt idx="1">
                  <c:v>958</c:v>
                </c:pt>
                <c:pt idx="2">
                  <c:v>1509.1</c:v>
                </c:pt>
                <c:pt idx="3">
                  <c:v>2064.5</c:v>
                </c:pt>
                <c:pt idx="4">
                  <c:v>2481.4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36-40AC-96A6-E07D10CE5357}"/>
            </c:ext>
          </c:extLst>
        </c:ser>
        <c:ser>
          <c:idx val="3"/>
          <c:order val="3"/>
          <c:tx>
            <c:strRef>
              <c:f>'FILE CHECK'!$A$7</c:f>
              <c:strCache>
                <c:ptCount val="1"/>
                <c:pt idx="0">
                  <c:v>60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CHECK'!$B$3:$F$3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CHECK'!$B$7:$F$7</c:f>
              <c:numCache>
                <c:formatCode>General</c:formatCode>
                <c:ptCount val="5"/>
                <c:pt idx="0">
                  <c:v>668.43257497414697</c:v>
                </c:pt>
                <c:pt idx="1">
                  <c:v>1104.8650456476544</c:v>
                </c:pt>
                <c:pt idx="2">
                  <c:v>1740.4940892790896</c:v>
                </c:pt>
                <c:pt idx="3">
                  <c:v>2381.0117713799459</c:v>
                </c:pt>
                <c:pt idx="4">
                  <c:v>2861.8417812313205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36-40AC-96A6-E07D10CE5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571087"/>
        <c:axId val="451505631"/>
      </c:lineChart>
      <c:catAx>
        <c:axId val="455571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505631"/>
        <c:crosses val="autoZero"/>
        <c:auto val="1"/>
        <c:lblAlgn val="ctr"/>
        <c:lblOffset val="100"/>
        <c:noMultiLvlLbl val="0"/>
      </c:catAx>
      <c:valAx>
        <c:axId val="45150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571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CHECK'!$A$56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CHECK'!$B$30:$F$30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CHECK'!$B$56:$F$56</c:f>
              <c:numCache>
                <c:formatCode>General</c:formatCode>
                <c:ptCount val="5"/>
                <c:pt idx="0">
                  <c:v>3917.9</c:v>
                </c:pt>
                <c:pt idx="1">
                  <c:v>6476.7</c:v>
                </c:pt>
                <c:pt idx="2">
                  <c:v>10202.5</c:v>
                </c:pt>
                <c:pt idx="3">
                  <c:v>13957.1</c:v>
                </c:pt>
                <c:pt idx="4">
                  <c:v>16775.900000000001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03-43B9-91C1-5081BE6EF751}"/>
            </c:ext>
          </c:extLst>
        </c:ser>
        <c:ser>
          <c:idx val="1"/>
          <c:order val="1"/>
          <c:tx>
            <c:strRef>
              <c:f>'FILE CHECK'!$A$57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CHECK'!$B$30:$F$30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CHECK'!$B$57:$F$57</c:f>
              <c:numCache>
                <c:formatCode>General</c:formatCode>
                <c:ptCount val="5"/>
                <c:pt idx="0">
                  <c:v>2198.6</c:v>
                </c:pt>
                <c:pt idx="1">
                  <c:v>3634.4</c:v>
                </c:pt>
                <c:pt idx="2">
                  <c:v>5725.2</c:v>
                </c:pt>
                <c:pt idx="3">
                  <c:v>7832.1</c:v>
                </c:pt>
                <c:pt idx="4">
                  <c:v>9413.9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03-43B9-91C1-5081BE6EF751}"/>
            </c:ext>
          </c:extLst>
        </c:ser>
        <c:ser>
          <c:idx val="2"/>
          <c:order val="2"/>
          <c:tx>
            <c:strRef>
              <c:f>'FILE CHECK'!$A$58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CHECK'!$B$30:$F$30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CHECK'!$B$58:$F$58</c:f>
              <c:numCache>
                <c:formatCode>General</c:formatCode>
                <c:ptCount val="5"/>
                <c:pt idx="0">
                  <c:v>755.2</c:v>
                </c:pt>
                <c:pt idx="1">
                  <c:v>1248.3</c:v>
                </c:pt>
                <c:pt idx="2">
                  <c:v>1966.5</c:v>
                </c:pt>
                <c:pt idx="3">
                  <c:v>2690.1</c:v>
                </c:pt>
                <c:pt idx="4">
                  <c:v>3233.5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03-43B9-91C1-5081BE6EF751}"/>
            </c:ext>
          </c:extLst>
        </c:ser>
        <c:ser>
          <c:idx val="3"/>
          <c:order val="3"/>
          <c:tx>
            <c:strRef>
              <c:f>'FILE CHECK'!$A$59</c:f>
              <c:strCache>
                <c:ptCount val="1"/>
                <c:pt idx="0">
                  <c:v>60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'FILE CHECK'!$B$30:$F$30</c:f>
              <c:strCache>
                <c:ptCount val="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</c:strCache>
            </c:strRef>
          </c:cat>
          <c:val>
            <c:numRef>
              <c:f>'FILE CHECK'!$B$59:$F$59</c:f>
              <c:numCache>
                <c:formatCode>General</c:formatCode>
                <c:ptCount val="5"/>
                <c:pt idx="0">
                  <c:v>712</c:v>
                </c:pt>
                <c:pt idx="1">
                  <c:v>1177.0999999999999</c:v>
                </c:pt>
                <c:pt idx="2">
                  <c:v>1854.2</c:v>
                </c:pt>
                <c:pt idx="3">
                  <c:v>2536.5</c:v>
                </c:pt>
                <c:pt idx="4">
                  <c:v>3048.8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03-43B9-91C1-5081BE6EF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768111"/>
        <c:axId val="441707599"/>
      </c:lineChart>
      <c:catAx>
        <c:axId val="79768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707599"/>
        <c:crosses val="autoZero"/>
        <c:auto val="1"/>
        <c:lblAlgn val="ctr"/>
        <c:lblOffset val="100"/>
        <c:noMultiLvlLbl val="0"/>
      </c:catAx>
      <c:valAx>
        <c:axId val="441707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68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195627</xdr:colOff>
      <xdr:row>1</xdr:row>
      <xdr:rowOff>131884</xdr:rowOff>
    </xdr:from>
    <xdr:to>
      <xdr:col>10</xdr:col>
      <xdr:colOff>546305</xdr:colOff>
      <xdr:row>9</xdr:row>
      <xdr:rowOff>122385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5F437-0B6F-474B-9B9E-6A340AEA8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9427" y="627184"/>
          <a:ext cx="1569878" cy="15335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538162</xdr:colOff>
      <xdr:row>35</xdr:row>
      <xdr:rowOff>23812</xdr:rowOff>
    </xdr:from>
    <xdr:to>
      <xdr:col>10</xdr:col>
      <xdr:colOff>233362</xdr:colOff>
      <xdr:row>49</xdr:row>
      <xdr:rowOff>100012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BD3E08-564D-7565-871C-2EC186E82A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328612</xdr:colOff>
      <xdr:row>10</xdr:row>
      <xdr:rowOff>14287</xdr:rowOff>
    </xdr:from>
    <xdr:to>
      <xdr:col>9</xdr:col>
      <xdr:colOff>23812</xdr:colOff>
      <xdr:row>24</xdr:row>
      <xdr:rowOff>90487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C49F386-1FC7-F5C9-A68B-6135B80456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60</xdr:row>
      <xdr:rowOff>0</xdr:rowOff>
    </xdr:from>
    <xdr:to>
      <xdr:col>8</xdr:col>
      <xdr:colOff>304800</xdr:colOff>
      <xdr:row>74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97808B-103D-494A-905D-F8298568D6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EFFB7-D8E9-4974-A720-0573A6115A3D}">
  <dimension ref="A1:H14"/>
  <sheetViews>
    <sheetView tabSelected="1" zoomScaleNormal="100" workbookViewId="0">
      <selection activeCell="A15" sqref="A15"/>
    </sheetView>
  </sheetViews>
  <sheetFormatPr defaultRowHeight="15" x14ac:dyDescent="0.25"/>
  <cols>
    <col min="1" max="1" width="10.5703125" customWidth="1"/>
    <col min="2" max="2" width="34.140625" bestFit="1" customWidth="1"/>
    <col min="3" max="3" width="12" bestFit="1" customWidth="1"/>
    <col min="4" max="4" width="10" bestFit="1" customWidth="1"/>
    <col min="5" max="5" width="11" bestFit="1" customWidth="1"/>
    <col min="6" max="6" width="11.7109375" bestFit="1" customWidth="1"/>
    <col min="7" max="7" width="12.7109375" bestFit="1" customWidth="1"/>
    <col min="8" max="8" width="11" customWidth="1"/>
  </cols>
  <sheetData>
    <row r="1" spans="1:8" ht="39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3" t="s">
        <v>7</v>
      </c>
    </row>
    <row r="2" spans="1:8" x14ac:dyDescent="0.25">
      <c r="A2" s="5" t="s">
        <v>8</v>
      </c>
      <c r="B2" s="6" t="s">
        <v>20</v>
      </c>
      <c r="C2" s="7">
        <v>522.75711250161919</v>
      </c>
      <c r="D2" s="7">
        <v>6.8</v>
      </c>
      <c r="E2" s="7">
        <f t="shared" ref="E2:E7" si="0">C2/D2</f>
        <v>76.876045956120464</v>
      </c>
      <c r="F2" s="8">
        <v>17.7</v>
      </c>
      <c r="G2" s="8">
        <v>17.899999999999999</v>
      </c>
      <c r="H2" s="33">
        <v>3917.9</v>
      </c>
    </row>
    <row r="3" spans="1:8" x14ac:dyDescent="0.25">
      <c r="A3" s="9" t="s">
        <v>9</v>
      </c>
      <c r="B3" s="10" t="s">
        <v>21</v>
      </c>
      <c r="C3" s="11">
        <v>864.15761108805782</v>
      </c>
      <c r="D3" s="11">
        <v>11.7</v>
      </c>
      <c r="E3" s="11">
        <f t="shared" si="0"/>
        <v>73.859624879321188</v>
      </c>
      <c r="F3" s="12">
        <v>17.7</v>
      </c>
      <c r="G3" s="12">
        <v>17.899999999999999</v>
      </c>
      <c r="H3" s="34">
        <v>6476.7</v>
      </c>
    </row>
    <row r="4" spans="1:8" ht="15.75" thickBot="1" x14ac:dyDescent="0.3">
      <c r="A4" s="9" t="s">
        <v>10</v>
      </c>
      <c r="B4" s="10" t="s">
        <v>22</v>
      </c>
      <c r="C4" s="11">
        <v>1361.2855726554164</v>
      </c>
      <c r="D4" s="11">
        <v>18.504069767441862</v>
      </c>
      <c r="E4" s="11">
        <f t="shared" si="0"/>
        <v>73.56682015167361</v>
      </c>
      <c r="F4" s="12">
        <v>17.7</v>
      </c>
      <c r="G4" s="12">
        <v>17.899999999999999</v>
      </c>
      <c r="H4" s="34">
        <v>10202.5</v>
      </c>
    </row>
    <row r="5" spans="1:8" x14ac:dyDescent="0.25">
      <c r="A5" s="13" t="s">
        <v>11</v>
      </c>
      <c r="B5" s="14" t="s">
        <v>23</v>
      </c>
      <c r="C5" s="15">
        <v>537.67052740434337</v>
      </c>
      <c r="D5" s="15">
        <v>6.8</v>
      </c>
      <c r="E5" s="15">
        <f t="shared" si="0"/>
        <v>79.069195206521087</v>
      </c>
      <c r="F5" s="16">
        <v>24.1</v>
      </c>
      <c r="G5" s="16">
        <v>23.9</v>
      </c>
      <c r="H5" s="35">
        <v>2198.6</v>
      </c>
    </row>
    <row r="6" spans="1:8" x14ac:dyDescent="0.25">
      <c r="A6" s="17" t="s">
        <v>12</v>
      </c>
      <c r="B6" s="18" t="s">
        <v>24</v>
      </c>
      <c r="C6" s="19">
        <v>888.81063002802148</v>
      </c>
      <c r="D6" s="19">
        <v>11.7</v>
      </c>
      <c r="E6" s="19">
        <f t="shared" si="0"/>
        <v>75.966720515215513</v>
      </c>
      <c r="F6" s="20">
        <v>24.1</v>
      </c>
      <c r="G6" s="20">
        <v>23.9</v>
      </c>
      <c r="H6" s="36">
        <v>3634.4</v>
      </c>
    </row>
    <row r="7" spans="1:8" ht="15.75" thickBot="1" x14ac:dyDescent="0.3">
      <c r="A7" s="17" t="s">
        <v>13</v>
      </c>
      <c r="B7" s="18" t="s">
        <v>25</v>
      </c>
      <c r="C7" s="19">
        <v>1400.1208482750089</v>
      </c>
      <c r="D7" s="19">
        <v>18.504069767441862</v>
      </c>
      <c r="E7" s="19">
        <f t="shared" si="0"/>
        <v>75.665562542275907</v>
      </c>
      <c r="F7" s="20">
        <v>24.1</v>
      </c>
      <c r="G7" s="20">
        <v>23.9</v>
      </c>
      <c r="H7" s="36">
        <v>5725.2</v>
      </c>
    </row>
    <row r="8" spans="1:8" x14ac:dyDescent="0.25">
      <c r="A8" s="25" t="s">
        <v>14</v>
      </c>
      <c r="B8" s="26" t="s">
        <v>26</v>
      </c>
      <c r="C8" s="27">
        <v>579.5</v>
      </c>
      <c r="D8" s="27">
        <v>6.8</v>
      </c>
      <c r="E8" s="27">
        <f t="shared" ref="E8:E13" si="1">C8/D8</f>
        <v>85.220588235294116</v>
      </c>
      <c r="F8" s="28">
        <v>53.5</v>
      </c>
      <c r="G8" s="28">
        <v>54.1</v>
      </c>
      <c r="H8" s="37">
        <v>755.2</v>
      </c>
    </row>
    <row r="9" spans="1:8" x14ac:dyDescent="0.25">
      <c r="A9" s="29" t="s">
        <v>15</v>
      </c>
      <c r="B9" s="30" t="s">
        <v>27</v>
      </c>
      <c r="C9" s="31">
        <v>958</v>
      </c>
      <c r="D9" s="31">
        <v>11.7</v>
      </c>
      <c r="E9" s="31">
        <f t="shared" si="1"/>
        <v>81.880341880341888</v>
      </c>
      <c r="F9" s="32">
        <v>53.5</v>
      </c>
      <c r="G9" s="32">
        <v>54.1</v>
      </c>
      <c r="H9" s="38">
        <v>1248.3</v>
      </c>
    </row>
    <row r="10" spans="1:8" ht="15.75" thickBot="1" x14ac:dyDescent="0.3">
      <c r="A10" s="29" t="s">
        <v>16</v>
      </c>
      <c r="B10" s="30" t="s">
        <v>28</v>
      </c>
      <c r="C10" s="31">
        <v>1509.1</v>
      </c>
      <c r="D10" s="31">
        <v>18.504069767441862</v>
      </c>
      <c r="E10" s="31">
        <f t="shared" si="1"/>
        <v>81.555031891161576</v>
      </c>
      <c r="F10" s="32">
        <v>53.5</v>
      </c>
      <c r="G10" s="32">
        <v>54.1</v>
      </c>
      <c r="H10" s="38">
        <v>1966.5</v>
      </c>
    </row>
    <row r="11" spans="1:8" x14ac:dyDescent="0.25">
      <c r="A11" s="13" t="s">
        <v>17</v>
      </c>
      <c r="B11" s="14" t="s">
        <v>29</v>
      </c>
      <c r="C11" s="15">
        <v>668.43257497414697</v>
      </c>
      <c r="D11" s="15">
        <v>6.8</v>
      </c>
      <c r="E11" s="15">
        <f t="shared" si="1"/>
        <v>98.298908084433378</v>
      </c>
      <c r="F11" s="16">
        <v>64.099999999999994</v>
      </c>
      <c r="G11" s="16">
        <v>64.2</v>
      </c>
      <c r="H11" s="35">
        <v>712</v>
      </c>
    </row>
    <row r="12" spans="1:8" x14ac:dyDescent="0.25">
      <c r="A12" s="17" t="s">
        <v>18</v>
      </c>
      <c r="B12" s="18" t="s">
        <v>30</v>
      </c>
      <c r="C12" s="19">
        <v>1104.8650456476544</v>
      </c>
      <c r="D12" s="19">
        <v>11.7</v>
      </c>
      <c r="E12" s="19">
        <f t="shared" si="1"/>
        <v>94.432909884414912</v>
      </c>
      <c r="F12" s="20">
        <v>64.099999999999994</v>
      </c>
      <c r="G12" s="20">
        <v>64.2</v>
      </c>
      <c r="H12" s="36">
        <v>1177.0999999999999</v>
      </c>
    </row>
    <row r="13" spans="1:8" ht="15.75" thickBot="1" x14ac:dyDescent="0.3">
      <c r="A13" s="21" t="s">
        <v>19</v>
      </c>
      <c r="B13" s="22" t="s">
        <v>31</v>
      </c>
      <c r="C13" s="23">
        <v>1740.4940892790896</v>
      </c>
      <c r="D13" s="23">
        <v>18.504069767441862</v>
      </c>
      <c r="E13" s="23">
        <f t="shared" si="1"/>
        <v>94.060069549754417</v>
      </c>
      <c r="F13" s="24">
        <v>64.099999999999994</v>
      </c>
      <c r="G13" s="24">
        <v>64.2</v>
      </c>
      <c r="H13" s="39">
        <v>1854.2</v>
      </c>
    </row>
    <row r="14" spans="1:8" x14ac:dyDescent="0.25">
      <c r="A14" t="s">
        <v>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C302-1AEC-48FC-ABE9-0D0128015E30}">
  <dimension ref="A2:F59"/>
  <sheetViews>
    <sheetView topLeftCell="A10" workbookViewId="0">
      <selection activeCell="N63" sqref="N63"/>
    </sheetView>
  </sheetViews>
  <sheetFormatPr defaultRowHeight="15" x14ac:dyDescent="0.25"/>
  <sheetData>
    <row r="2" spans="1:6" x14ac:dyDescent="0.25">
      <c r="B2" t="s">
        <v>2</v>
      </c>
    </row>
    <row r="3" spans="1:6" x14ac:dyDescent="0.25">
      <c r="B3" t="s">
        <v>32</v>
      </c>
      <c r="C3" t="s">
        <v>33</v>
      </c>
      <c r="D3" t="s">
        <v>34</v>
      </c>
      <c r="E3" t="s">
        <v>35</v>
      </c>
      <c r="F3" t="s">
        <v>36</v>
      </c>
    </row>
    <row r="4" spans="1:6" x14ac:dyDescent="0.25">
      <c r="A4">
        <v>15</v>
      </c>
      <c r="B4">
        <v>522.75711250161919</v>
      </c>
      <c r="C4">
        <v>864.15761108805782</v>
      </c>
      <c r="D4">
        <v>1361.2855726554164</v>
      </c>
      <c r="E4">
        <v>1862.2427944288431</v>
      </c>
      <c r="F4">
        <v>2238.3538236033692</v>
      </c>
    </row>
    <row r="5" spans="1:6" x14ac:dyDescent="0.25">
      <c r="A5">
        <v>25</v>
      </c>
      <c r="B5">
        <v>537.67052740434337</v>
      </c>
      <c r="C5">
        <v>888.81063002802148</v>
      </c>
      <c r="D5">
        <v>1400.1208482750089</v>
      </c>
      <c r="E5">
        <v>1915.3695693282275</v>
      </c>
      <c r="F5">
        <v>2302.2104378362224</v>
      </c>
    </row>
    <row r="6" spans="1:6" x14ac:dyDescent="0.25">
      <c r="A6">
        <v>50</v>
      </c>
      <c r="B6">
        <v>579.5</v>
      </c>
      <c r="C6">
        <v>958</v>
      </c>
      <c r="D6">
        <v>1509.1</v>
      </c>
      <c r="E6">
        <v>2064.5</v>
      </c>
      <c r="F6">
        <v>2481.4</v>
      </c>
    </row>
    <row r="7" spans="1:6" x14ac:dyDescent="0.25">
      <c r="A7">
        <v>60</v>
      </c>
      <c r="B7">
        <v>668.43257497414697</v>
      </c>
      <c r="C7">
        <v>1104.8650456476544</v>
      </c>
      <c r="D7">
        <v>1740.4940892790896</v>
      </c>
      <c r="E7">
        <v>2381.0117713799459</v>
      </c>
      <c r="F7">
        <v>2861.8417812313205</v>
      </c>
    </row>
    <row r="29" spans="1:6" x14ac:dyDescent="0.25">
      <c r="B29" t="s">
        <v>4</v>
      </c>
    </row>
    <row r="30" spans="1:6" x14ac:dyDescent="0.25">
      <c r="B30" t="s">
        <v>32</v>
      </c>
      <c r="C30" t="s">
        <v>33</v>
      </c>
      <c r="D30" t="s">
        <v>34</v>
      </c>
      <c r="E30" t="s">
        <v>35</v>
      </c>
      <c r="F30" t="s">
        <v>36</v>
      </c>
    </row>
    <row r="31" spans="1:6" x14ac:dyDescent="0.25">
      <c r="A31">
        <v>15</v>
      </c>
      <c r="B31">
        <v>76.876045956120464</v>
      </c>
      <c r="C31">
        <v>73.859624879321188</v>
      </c>
      <c r="D31">
        <v>73.56682015167361</v>
      </c>
      <c r="E31">
        <v>73.898523588446153</v>
      </c>
      <c r="F31">
        <v>70.02149604598651</v>
      </c>
    </row>
    <row r="32" spans="1:6" x14ac:dyDescent="0.25">
      <c r="A32">
        <v>25</v>
      </c>
      <c r="B32">
        <v>79.069195206521087</v>
      </c>
      <c r="C32">
        <v>75.966720515215513</v>
      </c>
      <c r="D32">
        <v>75.665562542275907</v>
      </c>
      <c r="E32">
        <v>76.006728941596322</v>
      </c>
      <c r="F32">
        <v>72.019096074125812</v>
      </c>
    </row>
    <row r="33" spans="1:6" x14ac:dyDescent="0.25">
      <c r="A33">
        <v>50</v>
      </c>
      <c r="B33">
        <v>85.220588235294116</v>
      </c>
      <c r="C33">
        <v>81.880341880341888</v>
      </c>
      <c r="D33">
        <v>81.555031891161576</v>
      </c>
      <c r="E33">
        <v>81.924603174603163</v>
      </c>
      <c r="F33">
        <v>77.624608967674646</v>
      </c>
    </row>
    <row r="34" spans="1:6" x14ac:dyDescent="0.25">
      <c r="A34">
        <v>60</v>
      </c>
      <c r="B34">
        <v>98.298908084433378</v>
      </c>
      <c r="C34">
        <v>94.432909884414912</v>
      </c>
      <c r="D34">
        <v>94.060069549754417</v>
      </c>
      <c r="E34">
        <v>94.484594102378793</v>
      </c>
      <c r="F34">
        <v>89.52581171735099</v>
      </c>
    </row>
    <row r="54" spans="1:6" x14ac:dyDescent="0.25">
      <c r="B54" t="s">
        <v>37</v>
      </c>
    </row>
    <row r="55" spans="1:6" x14ac:dyDescent="0.25">
      <c r="B55" t="s">
        <v>32</v>
      </c>
      <c r="C55" t="s">
        <v>33</v>
      </c>
      <c r="D55" t="s">
        <v>34</v>
      </c>
      <c r="E55" t="s">
        <v>35</v>
      </c>
      <c r="F55" t="s">
        <v>36</v>
      </c>
    </row>
    <row r="56" spans="1:6" x14ac:dyDescent="0.25">
      <c r="A56">
        <v>15</v>
      </c>
      <c r="B56">
        <v>3917.9</v>
      </c>
      <c r="C56">
        <v>6476.7</v>
      </c>
      <c r="D56">
        <v>10202.5</v>
      </c>
      <c r="E56">
        <v>13957.1</v>
      </c>
      <c r="F56">
        <v>16775.900000000001</v>
      </c>
    </row>
    <row r="57" spans="1:6" x14ac:dyDescent="0.25">
      <c r="A57">
        <v>25</v>
      </c>
      <c r="B57">
        <v>2198.6</v>
      </c>
      <c r="C57">
        <v>3634.4</v>
      </c>
      <c r="D57">
        <v>5725.2</v>
      </c>
      <c r="E57">
        <v>7832.1</v>
      </c>
      <c r="F57">
        <v>9413.9</v>
      </c>
    </row>
    <row r="58" spans="1:6" x14ac:dyDescent="0.25">
      <c r="A58">
        <v>50</v>
      </c>
      <c r="B58">
        <v>755.2</v>
      </c>
      <c r="C58">
        <v>1248.3</v>
      </c>
      <c r="D58">
        <v>1966.5</v>
      </c>
      <c r="E58">
        <v>2690.1</v>
      </c>
      <c r="F58">
        <v>3233.5</v>
      </c>
    </row>
    <row r="59" spans="1:6" x14ac:dyDescent="0.25">
      <c r="A59">
        <v>60</v>
      </c>
      <c r="B59">
        <v>712</v>
      </c>
      <c r="C59">
        <v>1177.0999999999999</v>
      </c>
      <c r="D59">
        <v>1854.2</v>
      </c>
      <c r="E59">
        <v>2536.5</v>
      </c>
      <c r="F59">
        <v>3048.8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SSC2.5 IES MATRIX</vt:lpstr>
      <vt:lpstr>FILE 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2023-08-17T21:18:13Z</dcterms:created>
  <dcterms:modified xsi:type="dcterms:W3CDTF">2024-10-14T14:55:31Z</dcterms:modified>
</cp:coreProperties>
</file>